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106DD37-74F5-4776-84F7-49E7F5DE29C7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N1" i="12"/>
  <c r="N1" i="11"/>
  <c r="C37" i="13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AC2" i="12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N1" i="10"/>
  <c r="N1" i="9"/>
  <c r="N1" i="8"/>
  <c r="J5" i="13" l="1"/>
  <c r="J4" i="13"/>
  <c r="J36" i="13"/>
  <c r="J5" i="12"/>
  <c r="J36" i="12"/>
  <c r="J4" i="12"/>
  <c r="F37" i="11"/>
  <c r="J4" i="11" s="1"/>
  <c r="AC2" i="10"/>
  <c r="AC2" i="9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11" l="1"/>
  <c r="L36" i="13"/>
  <c r="L36" i="12"/>
  <c r="J36" i="11"/>
  <c r="F37" i="10"/>
  <c r="F37" i="9"/>
  <c r="F37" i="8"/>
  <c r="J36" i="8" s="1"/>
  <c r="L36" i="11" l="1"/>
  <c r="J36" i="10"/>
  <c r="J4" i="10"/>
  <c r="J36" i="9"/>
  <c r="J4" i="8"/>
  <c r="J5" i="8" s="1"/>
  <c r="J4" i="9"/>
  <c r="J5" i="9" s="1"/>
  <c r="J5" i="10" l="1"/>
  <c r="L36" i="10" s="1"/>
  <c r="L37" i="9"/>
  <c r="L36" i="8"/>
  <c r="J35" i="8"/>
  <c r="J39" i="8" s="1"/>
  <c r="J7" i="9" l="1"/>
  <c r="J35" i="9" s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<sst xmlns="http://schemas.openxmlformats.org/spreadsheetml/2006/main" count="277" uniqueCount="43">
  <si>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</si>
  <si>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</si>
  <si>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</si>
  <si>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</si>
  <si>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</si>
  <si>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</si>
  <si>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</si>
  <si>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</si>
  <si>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</si>
  <si>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</si>
  <si>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</si>
  <si>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</si>
  <si>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</si>
  <si>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</si>
  <si>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</si>
  <si>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</si>
  <si>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</si>
  <si>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</si>
  <si>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</si>
  <si>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</si>
  <si>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</si>
  <si>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</si>
  <si>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</si>
  <si>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</si>
  <si>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</si>
  <si>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</si>
  <si>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</si>
  <si>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</si>
  <si>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</si>
  <si>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</si>
  <si>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</si>
  <si>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MASUM AKSOY</t>
  </si>
  <si>
    <t>V.EYÜPAĞA</t>
  </si>
  <si>
    <t>Z.EYÜPAĞA</t>
  </si>
  <si>
    <t>V.ÇEKİ-106546</t>
  </si>
  <si>
    <t>V.ÇEKİ-106547</t>
  </si>
  <si>
    <t>Verilen Çek AVANS</t>
  </si>
  <si>
    <t>2 MİO ÇEK VE PARA AĞUSTOS AYINDA 
ÖDEME YAPACAKLAR EMANET</t>
  </si>
  <si>
    <t>ŞUBAT AYI SÜTÜNDE KESİLECEK</t>
  </si>
  <si>
    <t>D.EYYÜPAĞA</t>
  </si>
  <si>
    <t>1,5 MİO PARA AĞUSTOS AYINDA 
ÖDEME YAPACAKLAR EMANET</t>
  </si>
  <si>
    <t>H.EYYÜPAĞA</t>
  </si>
  <si>
    <t>MART SÜTÜNE YAZILAN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</si>
</sst>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B95C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5" fillId="0" borderId="0" xfId="0" applyFont="1"/>
    <xf numFmtId="43" fontId="7" fillId="0" borderId="9" xfId="210" applyFont="1" applyBorder="1"/>
    <xf numFmtId="0" fontId="2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3" fontId="0" fillId="0" borderId="9" xfId="210" applyFont="1" applyFill="1" applyBorder="1"/>
    <xf numFmtId="43" fontId="7" fillId="0" borderId="32" xfId="210" applyFont="1" applyBorder="1" applyAlignment="1">
      <alignment horizontal="center"/>
    </xf>
    <xf numFmtId="43" fontId="0" fillId="0" borderId="0" xfId="210" applyFont="1"/>
    <xf numFmtId="0" fontId="0" fillId="34" borderId="9" xfId="0" applyFill="1" applyBorder="1"/>
    <xf numFmtId="43" fontId="0" fillId="34" borderId="9" xfId="210" applyFont="1" applyFill="1" applyBorder="1"/>
    <xf numFmtId="14" fontId="0" fillId="2" borderId="8" xfId="0" applyNumberFormat="1" applyFill="1" applyBorder="1"/>
    <xf numFmtId="4" fontId="0" fillId="2" borderId="9" xfId="0" applyNumberFormat="1" applyFill="1" applyBorder="1"/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G18" sqref="G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SUBTOTAL(109,N4:N22)</f>
        <v>2500000</v>
      </c>
    </row>
    <row r="2" spans="2:29" ht="25.5" customHeight="1" thickBot="1" x14ac:dyDescent="0.3">
      <c r="B2" s="71" t="s">
        <v>31</v>
      </c>
      <c r="C2" s="72"/>
      <c r="D2" s="72"/>
      <c r="E2" s="72"/>
      <c r="F2" s="72"/>
      <c r="G2" s="72"/>
      <c r="H2" s="72"/>
      <c r="I2" s="72"/>
      <c r="J2" s="73"/>
      <c r="L2" s="63" t="s">
        <v>36</v>
      </c>
      <c r="M2" s="64"/>
      <c r="N2" s="6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5" t="s">
        <v>5</v>
      </c>
      <c r="N3" s="57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4086.2400000000002</v>
      </c>
      <c r="L4" s="15">
        <v>46045</v>
      </c>
      <c r="M4" s="16" t="s">
        <v>32</v>
      </c>
      <c r="N4" s="39">
        <v>1000000</v>
      </c>
      <c r="O4" s="31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404.53775999999999</v>
      </c>
      <c r="L5" s="15">
        <v>46045</v>
      </c>
      <c r="M5" s="16" t="s">
        <v>33</v>
      </c>
      <c r="N5" s="39">
        <v>500000</v>
      </c>
      <c r="O5" s="31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5">
        <v>46080</v>
      </c>
      <c r="M6" s="16" t="s">
        <v>34</v>
      </c>
      <c r="N6" s="39">
        <v>500000</v>
      </c>
      <c r="O6" s="31"/>
    </row>
    <row r="7" spans="2:29" ht="24" customHeight="1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66" t="s">
        <v>37</v>
      </c>
      <c r="M7" s="67"/>
      <c r="N7" s="56"/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5">
        <v>46108</v>
      </c>
      <c r="M8" s="16" t="s">
        <v>35</v>
      </c>
      <c r="N8" s="18">
        <v>500000</v>
      </c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 t="s">
        <v>38</v>
      </c>
      <c r="M9" s="17"/>
      <c r="N9" s="17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5"/>
      <c r="H16" s="16"/>
      <c r="I16" s="17"/>
      <c r="J16" s="18"/>
    </row>
    <row r="17" spans="2:12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2" x14ac:dyDescent="0.25">
      <c r="B18" s="7">
        <v>46037</v>
      </c>
      <c r="C18" s="8">
        <v>0</v>
      </c>
      <c r="D18" s="9"/>
      <c r="E18" s="10"/>
      <c r="F18" s="33">
        <f t="shared" si="0"/>
        <v>0</v>
      </c>
      <c r="G18" s="15">
        <v>46070</v>
      </c>
      <c r="H18" s="16" t="s">
        <v>39</v>
      </c>
      <c r="I18" s="17"/>
      <c r="J18" s="18">
        <v>400000</v>
      </c>
      <c r="L18" s="52"/>
    </row>
    <row r="19" spans="2:12" x14ac:dyDescent="0.25">
      <c r="B19" s="7">
        <v>46038</v>
      </c>
      <c r="C19" s="8">
        <v>0</v>
      </c>
      <c r="D19" s="9"/>
      <c r="E19" s="10"/>
      <c r="F19" s="33">
        <f t="shared" si="0"/>
        <v>0</v>
      </c>
      <c r="G19" s="19"/>
      <c r="H19" s="16"/>
      <c r="I19" s="17"/>
      <c r="J19" s="18"/>
      <c r="L19" s="52"/>
    </row>
    <row r="20" spans="2:12" x14ac:dyDescent="0.25">
      <c r="B20" s="7">
        <v>46039</v>
      </c>
      <c r="C20" s="8">
        <v>0</v>
      </c>
      <c r="D20" s="9"/>
      <c r="E20" s="10"/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46040</v>
      </c>
      <c r="C21" s="8">
        <v>1189</v>
      </c>
      <c r="D21" s="9"/>
      <c r="E21" s="10">
        <v>21.5</v>
      </c>
      <c r="F21" s="33">
        <f t="shared" si="0"/>
        <v>25563.5</v>
      </c>
      <c r="G21" s="19"/>
      <c r="H21" s="16"/>
      <c r="I21" s="17"/>
      <c r="J21" s="18"/>
    </row>
    <row r="22" spans="2:12" x14ac:dyDescent="0.25">
      <c r="B22" s="7">
        <v>46041</v>
      </c>
      <c r="C22" s="8">
        <v>1216</v>
      </c>
      <c r="D22" s="9"/>
      <c r="E22" s="10">
        <v>21.5</v>
      </c>
      <c r="F22" s="33">
        <f t="shared" si="0"/>
        <v>26144</v>
      </c>
      <c r="G22" s="19"/>
      <c r="H22" s="16"/>
      <c r="I22" s="17"/>
      <c r="J22" s="18"/>
    </row>
    <row r="23" spans="2:12" x14ac:dyDescent="0.25">
      <c r="B23" s="7">
        <v>46042</v>
      </c>
      <c r="C23" s="8">
        <v>1223</v>
      </c>
      <c r="D23" s="9"/>
      <c r="E23" s="10">
        <v>21.5</v>
      </c>
      <c r="F23" s="33">
        <f t="shared" si="0"/>
        <v>26294.5</v>
      </c>
      <c r="G23" s="19"/>
      <c r="H23" s="16"/>
      <c r="I23" s="17"/>
      <c r="J23" s="18"/>
    </row>
    <row r="24" spans="2:12" x14ac:dyDescent="0.25">
      <c r="B24" s="7">
        <v>46043</v>
      </c>
      <c r="C24" s="8">
        <v>1268</v>
      </c>
      <c r="D24" s="9"/>
      <c r="E24" s="10">
        <v>21.5</v>
      </c>
      <c r="F24" s="33">
        <f t="shared" si="0"/>
        <v>27262</v>
      </c>
      <c r="G24" s="19"/>
      <c r="H24" s="16"/>
      <c r="I24" s="17"/>
      <c r="J24" s="18"/>
    </row>
    <row r="25" spans="2:12" x14ac:dyDescent="0.25">
      <c r="B25" s="7">
        <v>46044</v>
      </c>
      <c r="C25" s="8">
        <v>1273</v>
      </c>
      <c r="D25" s="9"/>
      <c r="E25" s="10">
        <v>24</v>
      </c>
      <c r="F25" s="33">
        <f t="shared" si="0"/>
        <v>30552</v>
      </c>
      <c r="G25" s="19"/>
      <c r="H25" s="16"/>
      <c r="I25" s="17"/>
      <c r="J25" s="18"/>
    </row>
    <row r="26" spans="2:12" x14ac:dyDescent="0.25">
      <c r="B26" s="7">
        <v>46045</v>
      </c>
      <c r="C26" s="8">
        <v>1296</v>
      </c>
      <c r="D26" s="9"/>
      <c r="E26" s="10">
        <v>24</v>
      </c>
      <c r="F26" s="33">
        <f t="shared" si="0"/>
        <v>31104</v>
      </c>
      <c r="G26" s="19"/>
      <c r="H26" s="16"/>
      <c r="I26" s="17"/>
      <c r="J26" s="18"/>
    </row>
    <row r="27" spans="2:12" x14ac:dyDescent="0.25">
      <c r="B27" s="7">
        <v>46046</v>
      </c>
      <c r="C27" s="8">
        <v>1243</v>
      </c>
      <c r="D27" s="9"/>
      <c r="E27" s="10">
        <v>24</v>
      </c>
      <c r="F27" s="33">
        <f t="shared" si="0"/>
        <v>29832</v>
      </c>
      <c r="G27" s="19"/>
      <c r="H27" s="16"/>
      <c r="I27" s="17"/>
      <c r="J27" s="18"/>
    </row>
    <row r="28" spans="2:12" x14ac:dyDescent="0.25">
      <c r="B28" s="7">
        <v>46047</v>
      </c>
      <c r="C28" s="8">
        <v>1222</v>
      </c>
      <c r="D28" s="9"/>
      <c r="E28" s="10">
        <v>24</v>
      </c>
      <c r="F28" s="33">
        <f t="shared" si="0"/>
        <v>29328</v>
      </c>
      <c r="G28" s="19"/>
      <c r="H28" s="16"/>
      <c r="I28" s="17"/>
      <c r="J28" s="18"/>
    </row>
    <row r="29" spans="2:12" x14ac:dyDescent="0.25">
      <c r="B29" s="7">
        <v>46048</v>
      </c>
      <c r="C29" s="8">
        <v>1280</v>
      </c>
      <c r="D29" s="9"/>
      <c r="E29" s="10">
        <v>24</v>
      </c>
      <c r="F29" s="33">
        <f t="shared" si="0"/>
        <v>30720</v>
      </c>
      <c r="G29" s="19"/>
      <c r="H29" s="16"/>
      <c r="I29" s="17"/>
      <c r="J29" s="18"/>
    </row>
    <row r="30" spans="2:12" x14ac:dyDescent="0.25">
      <c r="B30" s="7">
        <v>46049</v>
      </c>
      <c r="C30" s="8">
        <v>1251</v>
      </c>
      <c r="D30" s="9"/>
      <c r="E30" s="10">
        <v>24</v>
      </c>
      <c r="F30" s="33">
        <f t="shared" si="0"/>
        <v>30024</v>
      </c>
      <c r="G30" s="19"/>
      <c r="H30" s="16"/>
      <c r="I30" s="17"/>
      <c r="J30" s="18"/>
    </row>
    <row r="31" spans="2:12" x14ac:dyDescent="0.25">
      <c r="B31" s="7">
        <v>46050</v>
      </c>
      <c r="C31" s="8">
        <v>1280</v>
      </c>
      <c r="D31" s="9"/>
      <c r="E31" s="10">
        <v>24</v>
      </c>
      <c r="F31" s="33">
        <f t="shared" si="0"/>
        <v>30720</v>
      </c>
      <c r="G31" s="19"/>
      <c r="H31" s="16"/>
      <c r="I31" s="17"/>
      <c r="J31" s="18"/>
    </row>
    <row r="32" spans="2:12" x14ac:dyDescent="0.25">
      <c r="B32" s="7">
        <v>46051</v>
      </c>
      <c r="C32" s="8">
        <v>1189</v>
      </c>
      <c r="D32" s="9"/>
      <c r="E32" s="10">
        <v>24</v>
      </c>
      <c r="F32" s="33">
        <f t="shared" si="0"/>
        <v>28536</v>
      </c>
      <c r="G32" s="19"/>
      <c r="H32" s="16"/>
      <c r="I32" s="17"/>
      <c r="J32" s="18"/>
    </row>
    <row r="33" spans="2:12" x14ac:dyDescent="0.25">
      <c r="B33" s="7">
        <v>46052</v>
      </c>
      <c r="C33" s="8">
        <v>1368</v>
      </c>
      <c r="D33" s="9"/>
      <c r="E33" s="10">
        <v>24</v>
      </c>
      <c r="F33" s="33">
        <f t="shared" si="0"/>
        <v>32832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>
        <v>1238</v>
      </c>
      <c r="D34" s="47"/>
      <c r="E34" s="10">
        <v>24</v>
      </c>
      <c r="F34" s="49">
        <f t="shared" si="0"/>
        <v>29712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17536</v>
      </c>
      <c r="D35" s="42">
        <f>SUM(D4:D34)</f>
        <v>0</v>
      </c>
      <c r="E35" s="43"/>
      <c r="F35" s="44" t="s">
        <v>4</v>
      </c>
      <c r="G35" s="50"/>
      <c r="H35" s="74" t="s">
        <v>11</v>
      </c>
      <c r="I35" s="74"/>
      <c r="J35" s="25">
        <f>SUM(J4:J34)</f>
        <v>404490.77776000003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5" t="s">
        <v>13</v>
      </c>
      <c r="I36" s="75"/>
      <c r="J36" s="18">
        <f>F36+F37</f>
        <v>408624</v>
      </c>
      <c r="L36" s="31">
        <f>J36-J4-J5-J6</f>
        <v>404133.22224000003</v>
      </c>
    </row>
    <row r="37" spans="2:12" x14ac:dyDescent="0.25">
      <c r="B37" s="26" t="s">
        <v>14</v>
      </c>
      <c r="C37" s="30">
        <f>C35</f>
        <v>17536</v>
      </c>
      <c r="D37" s="9">
        <f>D35/1.03</f>
        <v>0</v>
      </c>
      <c r="E37" s="10"/>
      <c r="F37" s="33">
        <f>SUM(F4:F36)</f>
        <v>408624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6"/>
      <c r="F39" s="37"/>
      <c r="G39" s="51"/>
      <c r="H39" s="78" t="s">
        <v>17</v>
      </c>
      <c r="I39" s="78"/>
      <c r="J39" s="29">
        <f>J36+J37+J38-J35</f>
        <v>4133.2222399999737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7:M7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H27" sqref="H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SUBTOTAL(109,N4:N23)</f>
        <v>2500000</v>
      </c>
    </row>
    <row r="2" spans="2:29" ht="25.5" customHeight="1" thickBot="1" x14ac:dyDescent="0.3">
      <c r="B2" s="71" t="s">
        <v>31</v>
      </c>
      <c r="C2" s="72"/>
      <c r="D2" s="72"/>
      <c r="E2" s="72"/>
      <c r="F2" s="72"/>
      <c r="G2" s="72"/>
      <c r="H2" s="72"/>
      <c r="I2" s="72"/>
      <c r="J2" s="73"/>
      <c r="L2" s="63" t="s">
        <v>36</v>
      </c>
      <c r="M2" s="64"/>
      <c r="N2" s="6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5" t="s">
        <v>5</v>
      </c>
      <c r="N3" s="57" t="s">
        <v>4</v>
      </c>
    </row>
    <row r="4" spans="2:29" x14ac:dyDescent="0.25">
      <c r="B4" s="7">
        <v>46054</v>
      </c>
      <c r="C4" s="8">
        <v>1287</v>
      </c>
      <c r="D4" s="9"/>
      <c r="E4" s="10">
        <v>25</v>
      </c>
      <c r="F4" s="33">
        <f>E4*C4</f>
        <v>32175</v>
      </c>
      <c r="G4" s="11"/>
      <c r="H4" s="12" t="s">
        <v>6</v>
      </c>
      <c r="I4" s="13">
        <v>0.01</v>
      </c>
      <c r="J4" s="14">
        <f>(F36+F37)*I4</f>
        <v>8508.875</v>
      </c>
      <c r="L4" s="15">
        <v>46045</v>
      </c>
      <c r="M4" s="16" t="s">
        <v>32</v>
      </c>
      <c r="N4" s="39">
        <v>1000000</v>
      </c>
    </row>
    <row r="5" spans="2:29" x14ac:dyDescent="0.25">
      <c r="B5" s="7">
        <v>46055</v>
      </c>
      <c r="C5" s="8">
        <v>1229</v>
      </c>
      <c r="D5" s="9"/>
      <c r="E5" s="10">
        <v>25</v>
      </c>
      <c r="F5" s="33">
        <f t="shared" ref="F5:F34" si="0">E5*C5</f>
        <v>30725</v>
      </c>
      <c r="G5" s="11"/>
      <c r="H5" s="12" t="s">
        <v>7</v>
      </c>
      <c r="I5" s="13">
        <v>1E-3</v>
      </c>
      <c r="J5" s="14">
        <f>(F36+F37-J4-J6)*I5</f>
        <v>842.37862500000006</v>
      </c>
      <c r="L5" s="15">
        <v>46045</v>
      </c>
      <c r="M5" s="16" t="s">
        <v>33</v>
      </c>
      <c r="N5" s="39">
        <v>500000</v>
      </c>
    </row>
    <row r="6" spans="2:29" x14ac:dyDescent="0.25">
      <c r="B6" s="7">
        <v>46056</v>
      </c>
      <c r="C6" s="8">
        <v>1285</v>
      </c>
      <c r="D6" s="9"/>
      <c r="E6" s="10">
        <v>25</v>
      </c>
      <c r="F6" s="33">
        <f t="shared" si="0"/>
        <v>32125</v>
      </c>
      <c r="G6" s="11"/>
      <c r="H6" s="12" t="s">
        <v>8</v>
      </c>
      <c r="I6" s="13"/>
      <c r="J6" s="14"/>
      <c r="L6" s="66" t="s">
        <v>40</v>
      </c>
      <c r="M6" s="67"/>
      <c r="N6" s="56"/>
    </row>
    <row r="7" spans="2:29" ht="27.75" customHeight="1" x14ac:dyDescent="0.25">
      <c r="B7" s="7">
        <v>46057</v>
      </c>
      <c r="C7" s="8">
        <v>1252</v>
      </c>
      <c r="D7" s="9"/>
      <c r="E7" s="10">
        <v>25</v>
      </c>
      <c r="F7" s="33">
        <f t="shared" si="0"/>
        <v>31300</v>
      </c>
      <c r="G7" s="11"/>
      <c r="H7" s="12" t="s">
        <v>9</v>
      </c>
      <c r="I7" s="13"/>
      <c r="J7" s="14">
        <f>'OCAK 2026'!J39*-1</f>
        <v>-4133.2222399999737</v>
      </c>
    </row>
    <row r="8" spans="2:29" x14ac:dyDescent="0.25">
      <c r="B8" s="7">
        <v>46058</v>
      </c>
      <c r="C8" s="8">
        <v>1376</v>
      </c>
      <c r="D8" s="9"/>
      <c r="E8" s="10">
        <v>25</v>
      </c>
      <c r="F8" s="33">
        <f t="shared" si="0"/>
        <v>34400</v>
      </c>
      <c r="G8" s="15"/>
      <c r="H8" s="16"/>
      <c r="I8" s="17"/>
      <c r="J8" s="18"/>
      <c r="L8" s="15">
        <v>46080</v>
      </c>
      <c r="M8" s="16" t="s">
        <v>34</v>
      </c>
      <c r="N8" s="39">
        <v>500000</v>
      </c>
    </row>
    <row r="9" spans="2:29" x14ac:dyDescent="0.25">
      <c r="B9" s="7">
        <v>46059</v>
      </c>
      <c r="C9" s="8">
        <v>1271</v>
      </c>
      <c r="D9" s="9"/>
      <c r="E9" s="10">
        <v>25</v>
      </c>
      <c r="F9" s="33">
        <f t="shared" si="0"/>
        <v>31775</v>
      </c>
      <c r="G9" s="15"/>
      <c r="H9" s="16"/>
      <c r="I9" s="39"/>
      <c r="J9" s="18"/>
      <c r="L9" s="15">
        <v>46108</v>
      </c>
      <c r="M9" s="16" t="s">
        <v>35</v>
      </c>
      <c r="N9" s="18">
        <v>500000</v>
      </c>
    </row>
    <row r="10" spans="2:29" x14ac:dyDescent="0.25">
      <c r="B10" s="7">
        <v>46060</v>
      </c>
      <c r="C10" s="8">
        <v>1250</v>
      </c>
      <c r="D10" s="9"/>
      <c r="E10" s="10">
        <v>25</v>
      </c>
      <c r="F10" s="33">
        <f t="shared" si="0"/>
        <v>31250</v>
      </c>
      <c r="G10" s="15"/>
      <c r="H10" s="16"/>
      <c r="I10" s="17"/>
      <c r="J10" s="18"/>
      <c r="L10" s="17"/>
      <c r="M10" s="17"/>
      <c r="N10" s="56"/>
    </row>
    <row r="11" spans="2:29" x14ac:dyDescent="0.25">
      <c r="B11" s="7">
        <v>46061</v>
      </c>
      <c r="C11" s="8">
        <v>1239</v>
      </c>
      <c r="D11" s="9"/>
      <c r="E11" s="10">
        <v>25</v>
      </c>
      <c r="F11" s="33">
        <f t="shared" si="0"/>
        <v>30975</v>
      </c>
      <c r="G11" s="15"/>
      <c r="H11" s="16"/>
      <c r="I11" s="39"/>
      <c r="J11" s="18"/>
    </row>
    <row r="12" spans="2:29" x14ac:dyDescent="0.25">
      <c r="B12" s="7">
        <v>46062</v>
      </c>
      <c r="C12" s="8">
        <v>1261</v>
      </c>
      <c r="D12" s="9"/>
      <c r="E12" s="10">
        <v>25</v>
      </c>
      <c r="F12" s="33">
        <f t="shared" si="0"/>
        <v>31525</v>
      </c>
      <c r="G12" s="19"/>
      <c r="H12" s="16"/>
      <c r="I12" s="17"/>
      <c r="J12" s="18"/>
    </row>
    <row r="13" spans="2:29" x14ac:dyDescent="0.25">
      <c r="B13" s="7">
        <v>46063</v>
      </c>
      <c r="C13" s="8">
        <v>1118</v>
      </c>
      <c r="D13" s="9"/>
      <c r="E13" s="10">
        <v>25</v>
      </c>
      <c r="F13" s="33">
        <f t="shared" si="0"/>
        <v>27950</v>
      </c>
      <c r="G13" s="19"/>
      <c r="H13" s="16"/>
      <c r="I13" s="17"/>
      <c r="J13" s="18"/>
    </row>
    <row r="14" spans="2:29" x14ac:dyDescent="0.25">
      <c r="B14" s="7">
        <v>46064</v>
      </c>
      <c r="C14" s="8">
        <v>1166</v>
      </c>
      <c r="D14" s="9"/>
      <c r="E14" s="10">
        <v>25</v>
      </c>
      <c r="F14" s="33">
        <f t="shared" si="0"/>
        <v>29150</v>
      </c>
      <c r="G14" s="19"/>
      <c r="H14" s="16"/>
      <c r="I14" s="17"/>
      <c r="J14" s="18"/>
    </row>
    <row r="15" spans="2:29" x14ac:dyDescent="0.25">
      <c r="B15" s="7">
        <v>46065</v>
      </c>
      <c r="C15" s="8">
        <v>1165</v>
      </c>
      <c r="D15" s="9"/>
      <c r="E15" s="10">
        <v>25</v>
      </c>
      <c r="F15" s="33">
        <f t="shared" si="0"/>
        <v>29125</v>
      </c>
      <c r="G15" s="19"/>
      <c r="H15" s="16"/>
      <c r="I15" s="17"/>
      <c r="J15" s="18"/>
    </row>
    <row r="16" spans="2:29" x14ac:dyDescent="0.25">
      <c r="B16" s="7">
        <v>46066</v>
      </c>
      <c r="C16" s="8">
        <v>1269</v>
      </c>
      <c r="D16" s="9"/>
      <c r="E16" s="10">
        <v>25</v>
      </c>
      <c r="F16" s="33">
        <f t="shared" si="0"/>
        <v>31725</v>
      </c>
      <c r="G16" s="19"/>
      <c r="H16" s="16"/>
      <c r="I16" s="17"/>
      <c r="J16" s="18"/>
    </row>
    <row r="17" spans="2:13" x14ac:dyDescent="0.25">
      <c r="B17" s="7">
        <v>46067</v>
      </c>
      <c r="C17" s="8">
        <v>1233.5</v>
      </c>
      <c r="D17" s="9"/>
      <c r="E17" s="10">
        <v>25</v>
      </c>
      <c r="F17" s="33">
        <f t="shared" si="0"/>
        <v>30837.5</v>
      </c>
      <c r="G17" s="19"/>
      <c r="H17" s="16"/>
      <c r="I17" s="17"/>
      <c r="J17" s="18"/>
    </row>
    <row r="18" spans="2:13" x14ac:dyDescent="0.25">
      <c r="B18" s="7">
        <v>46068</v>
      </c>
      <c r="C18" s="8">
        <v>1369</v>
      </c>
      <c r="D18" s="9"/>
      <c r="E18" s="10">
        <v>25</v>
      </c>
      <c r="F18" s="33">
        <f t="shared" si="0"/>
        <v>34225</v>
      </c>
      <c r="G18" s="15">
        <v>46114</v>
      </c>
      <c r="H18" s="16" t="s">
        <v>41</v>
      </c>
      <c r="I18" s="17"/>
      <c r="J18" s="18">
        <v>845669.47</v>
      </c>
    </row>
    <row r="19" spans="2:13" x14ac:dyDescent="0.25">
      <c r="B19" s="7">
        <v>46069</v>
      </c>
      <c r="C19" s="8">
        <v>1123</v>
      </c>
      <c r="D19" s="9"/>
      <c r="E19" s="10">
        <v>25</v>
      </c>
      <c r="F19" s="33">
        <f t="shared" si="0"/>
        <v>28075</v>
      </c>
      <c r="G19" s="19"/>
      <c r="H19" s="16"/>
      <c r="I19" s="17"/>
      <c r="J19" s="18"/>
    </row>
    <row r="20" spans="2:13" x14ac:dyDescent="0.25">
      <c r="B20" s="7">
        <v>46070</v>
      </c>
      <c r="C20" s="8">
        <v>1316</v>
      </c>
      <c r="D20" s="9"/>
      <c r="E20" s="10">
        <v>25</v>
      </c>
      <c r="F20" s="33">
        <f t="shared" si="0"/>
        <v>32900</v>
      </c>
      <c r="G20" s="19"/>
      <c r="H20" s="16"/>
      <c r="I20" s="17"/>
      <c r="J20" s="18"/>
    </row>
    <row r="21" spans="2:13" x14ac:dyDescent="0.25">
      <c r="B21" s="7">
        <v>46071</v>
      </c>
      <c r="C21" s="8">
        <v>1178</v>
      </c>
      <c r="D21" s="9"/>
      <c r="E21" s="10">
        <v>25</v>
      </c>
      <c r="F21" s="33">
        <f t="shared" si="0"/>
        <v>29450</v>
      </c>
      <c r="G21" s="19"/>
      <c r="H21" s="16"/>
      <c r="I21" s="17"/>
      <c r="J21" s="18"/>
    </row>
    <row r="22" spans="2:13" x14ac:dyDescent="0.25">
      <c r="B22" s="7">
        <v>46072</v>
      </c>
      <c r="C22" s="8">
        <v>1230</v>
      </c>
      <c r="D22" s="9"/>
      <c r="E22" s="10">
        <v>25</v>
      </c>
      <c r="F22" s="33">
        <f t="shared" si="0"/>
        <v>30750</v>
      </c>
      <c r="G22" s="19"/>
      <c r="H22" s="16"/>
      <c r="I22" s="17"/>
      <c r="J22" s="18"/>
    </row>
    <row r="23" spans="2:13" x14ac:dyDescent="0.25">
      <c r="B23" s="7">
        <v>46073</v>
      </c>
      <c r="C23" s="8">
        <v>1225</v>
      </c>
      <c r="D23" s="9"/>
      <c r="E23" s="10">
        <v>25</v>
      </c>
      <c r="F23" s="33">
        <f t="shared" si="0"/>
        <v>30625</v>
      </c>
      <c r="G23" s="19"/>
      <c r="H23" s="16"/>
      <c r="I23" s="17"/>
      <c r="J23" s="18"/>
    </row>
    <row r="24" spans="2:13" x14ac:dyDescent="0.25">
      <c r="B24" s="7">
        <v>46074</v>
      </c>
      <c r="C24" s="8">
        <v>1196</v>
      </c>
      <c r="D24" s="9"/>
      <c r="E24" s="10">
        <v>25</v>
      </c>
      <c r="F24" s="33">
        <f t="shared" si="0"/>
        <v>29900</v>
      </c>
      <c r="G24" s="19"/>
      <c r="H24" s="16"/>
      <c r="I24" s="17"/>
      <c r="J24" s="18"/>
    </row>
    <row r="25" spans="2:13" x14ac:dyDescent="0.25">
      <c r="B25" s="7">
        <v>46075</v>
      </c>
      <c r="C25" s="8">
        <v>1182</v>
      </c>
      <c r="D25" s="9"/>
      <c r="E25" s="10">
        <v>25</v>
      </c>
      <c r="F25" s="33">
        <f t="shared" si="0"/>
        <v>29550</v>
      </c>
      <c r="G25" s="19"/>
      <c r="H25" s="16"/>
      <c r="I25" s="17"/>
      <c r="J25" s="18"/>
    </row>
    <row r="26" spans="2:13" x14ac:dyDescent="0.25">
      <c r="B26" s="7">
        <v>46076</v>
      </c>
      <c r="C26" s="8">
        <v>1220</v>
      </c>
      <c r="D26" s="9"/>
      <c r="E26" s="10">
        <v>25</v>
      </c>
      <c r="F26" s="33">
        <f t="shared" si="0"/>
        <v>30500</v>
      </c>
      <c r="G26" s="19"/>
      <c r="H26" s="16"/>
      <c r="I26" s="17"/>
      <c r="J26" s="18"/>
    </row>
    <row r="27" spans="2:13" x14ac:dyDescent="0.25">
      <c r="B27" s="7">
        <v>46077</v>
      </c>
      <c r="C27" s="8">
        <v>1182</v>
      </c>
      <c r="D27" s="9"/>
      <c r="E27" s="10">
        <v>25</v>
      </c>
      <c r="F27" s="33">
        <f t="shared" si="0"/>
        <v>29550</v>
      </c>
      <c r="G27" s="19"/>
      <c r="H27" s="16"/>
      <c r="I27" s="17"/>
      <c r="J27" s="18"/>
    </row>
    <row r="28" spans="2:13" x14ac:dyDescent="0.25">
      <c r="B28" s="7">
        <v>46078</v>
      </c>
      <c r="C28" s="8">
        <v>1154.5</v>
      </c>
      <c r="D28" s="9"/>
      <c r="E28" s="10">
        <v>25</v>
      </c>
      <c r="F28" s="33">
        <f t="shared" si="0"/>
        <v>28862.5</v>
      </c>
      <c r="G28" s="19"/>
      <c r="H28" s="16"/>
      <c r="I28" s="17"/>
      <c r="J28" s="18"/>
    </row>
    <row r="29" spans="2:13" x14ac:dyDescent="0.25">
      <c r="B29" s="7">
        <v>46079</v>
      </c>
      <c r="C29" s="8">
        <v>1154</v>
      </c>
      <c r="D29" s="9"/>
      <c r="E29" s="10">
        <v>25</v>
      </c>
      <c r="F29" s="33">
        <f t="shared" si="0"/>
        <v>28850</v>
      </c>
      <c r="G29" s="19"/>
      <c r="H29" s="16"/>
      <c r="I29" s="17"/>
      <c r="J29" s="18"/>
      <c r="M29" s="58"/>
    </row>
    <row r="30" spans="2:13" x14ac:dyDescent="0.25">
      <c r="B30" s="7">
        <v>46080</v>
      </c>
      <c r="C30" s="8">
        <v>1073</v>
      </c>
      <c r="D30" s="9"/>
      <c r="E30" s="10">
        <v>25</v>
      </c>
      <c r="F30" s="33">
        <f t="shared" si="0"/>
        <v>26825</v>
      </c>
      <c r="G30" s="19"/>
      <c r="H30" s="16"/>
      <c r="I30" s="17"/>
      <c r="J30" s="18"/>
    </row>
    <row r="31" spans="2:13" x14ac:dyDescent="0.25">
      <c r="B31" s="7">
        <v>46081</v>
      </c>
      <c r="C31" s="8">
        <v>1031.5</v>
      </c>
      <c r="D31" s="9"/>
      <c r="E31" s="10">
        <v>25</v>
      </c>
      <c r="F31" s="33">
        <f t="shared" si="0"/>
        <v>25787.5</v>
      </c>
      <c r="G31" s="19"/>
      <c r="H31" s="16"/>
      <c r="I31" s="17"/>
      <c r="J31" s="18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8"/>
      <c r="H34" s="51"/>
      <c r="I34" s="27"/>
      <c r="J34" s="29"/>
    </row>
    <row r="35" spans="2:12" x14ac:dyDescent="0.25">
      <c r="B35" s="40" t="s">
        <v>10</v>
      </c>
      <c r="C35" s="41">
        <f>SUM(C4:C34)</f>
        <v>34035.5</v>
      </c>
      <c r="D35" s="42">
        <f>SUM(D4:D34)</f>
        <v>0</v>
      </c>
      <c r="E35" s="43"/>
      <c r="F35" s="44" t="s">
        <v>4</v>
      </c>
      <c r="G35" s="24"/>
      <c r="H35" s="74" t="s">
        <v>11</v>
      </c>
      <c r="I35" s="74"/>
      <c r="J35" s="25">
        <f>SUM(J4:J34)</f>
        <v>850887.50138499995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850887.5</v>
      </c>
    </row>
    <row r="37" spans="2:12" x14ac:dyDescent="0.25">
      <c r="B37" s="26" t="s">
        <v>14</v>
      </c>
      <c r="C37" s="30">
        <f>C35</f>
        <v>34035.5</v>
      </c>
      <c r="D37" s="9">
        <f>D35/1.03</f>
        <v>0</v>
      </c>
      <c r="E37" s="10"/>
      <c r="F37" s="33">
        <f>SUM(F4:F36)</f>
        <v>850887.5</v>
      </c>
      <c r="G37" s="19"/>
      <c r="H37" s="17" t="s">
        <v>15</v>
      </c>
      <c r="I37" s="17">
        <v>0.01</v>
      </c>
      <c r="J37" s="18"/>
      <c r="L37" s="31">
        <f>J36-J4-J5-J6</f>
        <v>841536.24637499999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6"/>
      <c r="F39" s="37"/>
      <c r="G39" s="28"/>
      <c r="H39" s="78" t="s">
        <v>17</v>
      </c>
      <c r="I39" s="78"/>
      <c r="J39" s="29">
        <f>J36+J37+J38-J35</f>
        <v>-1.3849999522790313E-3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6:M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5" sqref="J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SUBTOTAL(109,N4:N23)</f>
        <v>1500000</v>
      </c>
    </row>
    <row r="2" spans="2:29" ht="25.5" customHeight="1" thickBot="1" x14ac:dyDescent="0.3">
      <c r="B2" s="71" t="s">
        <v>31</v>
      </c>
      <c r="C2" s="72"/>
      <c r="D2" s="72"/>
      <c r="E2" s="72"/>
      <c r="F2" s="72"/>
      <c r="G2" s="72"/>
      <c r="H2" s="72"/>
      <c r="I2" s="72"/>
      <c r="J2" s="73"/>
      <c r="L2" s="63" t="s">
        <v>36</v>
      </c>
      <c r="M2" s="64"/>
      <c r="N2" s="6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5" t="s">
        <v>5</v>
      </c>
      <c r="N3" s="57" t="s">
        <v>4</v>
      </c>
    </row>
    <row r="4" spans="2:29" x14ac:dyDescent="0.25">
      <c r="B4" s="7">
        <v>46082</v>
      </c>
      <c r="C4" s="8">
        <v>1017.5</v>
      </c>
      <c r="D4" s="9"/>
      <c r="E4" s="10">
        <v>25</v>
      </c>
      <c r="F4" s="33">
        <f>E4*C4</f>
        <v>25437.5</v>
      </c>
      <c r="G4" s="11"/>
      <c r="H4" s="12" t="s">
        <v>6</v>
      </c>
      <c r="I4" s="13">
        <v>0.01</v>
      </c>
      <c r="J4" s="14">
        <f>(F36+F37)*I4</f>
        <v>7537.5</v>
      </c>
      <c r="L4" s="15">
        <v>46045</v>
      </c>
      <c r="M4" s="16" t="s">
        <v>32</v>
      </c>
      <c r="N4" s="39">
        <v>1000000</v>
      </c>
    </row>
    <row r="5" spans="2:29" x14ac:dyDescent="0.25">
      <c r="B5" s="7">
        <v>46083</v>
      </c>
      <c r="C5" s="8">
        <v>1051</v>
      </c>
      <c r="D5" s="9"/>
      <c r="E5" s="10">
        <v>25</v>
      </c>
      <c r="F5" s="33">
        <f t="shared" ref="F5:F34" si="0">E5*C5</f>
        <v>26275</v>
      </c>
      <c r="G5" s="11"/>
      <c r="H5" s="12" t="s">
        <v>7</v>
      </c>
      <c r="I5" s="13">
        <v>1E-3</v>
      </c>
      <c r="J5" s="14">
        <f>(F36+F37-J4-J6)*I5</f>
        <v>746.21249999999998</v>
      </c>
      <c r="L5" s="15">
        <v>46045</v>
      </c>
      <c r="M5" s="16" t="s">
        <v>33</v>
      </c>
      <c r="N5" s="39">
        <v>500000</v>
      </c>
    </row>
    <row r="6" spans="2:29" x14ac:dyDescent="0.25">
      <c r="B6" s="7">
        <v>46084</v>
      </c>
      <c r="C6" s="8">
        <v>1020.5</v>
      </c>
      <c r="D6" s="9"/>
      <c r="E6" s="10">
        <v>25</v>
      </c>
      <c r="F6" s="33">
        <f t="shared" si="0"/>
        <v>25512.5</v>
      </c>
      <c r="G6" s="11"/>
      <c r="H6" s="12" t="s">
        <v>8</v>
      </c>
      <c r="I6" s="13"/>
      <c r="J6" s="14"/>
      <c r="L6" s="66" t="s">
        <v>40</v>
      </c>
      <c r="M6" s="67"/>
      <c r="N6" s="56"/>
    </row>
    <row r="7" spans="2:29" x14ac:dyDescent="0.25">
      <c r="B7" s="7">
        <v>46085</v>
      </c>
      <c r="C7" s="8">
        <v>1020</v>
      </c>
      <c r="D7" s="9"/>
      <c r="E7" s="10">
        <v>25</v>
      </c>
      <c r="F7" s="33">
        <f t="shared" si="0"/>
        <v>25500</v>
      </c>
      <c r="G7" s="11"/>
      <c r="H7" s="12" t="s">
        <v>9</v>
      </c>
      <c r="I7" s="13"/>
      <c r="J7" s="14">
        <f>'ŞUBAT 2026'!J39*-1</f>
        <v>1.3849999522790313E-3</v>
      </c>
    </row>
    <row r="8" spans="2:29" x14ac:dyDescent="0.25">
      <c r="B8" s="7">
        <v>46086</v>
      </c>
      <c r="C8" s="8">
        <v>972.5</v>
      </c>
      <c r="D8" s="9"/>
      <c r="E8" s="10">
        <v>25</v>
      </c>
      <c r="F8" s="33">
        <f t="shared" si="0"/>
        <v>24312.5</v>
      </c>
      <c r="G8" s="15"/>
      <c r="H8" s="16"/>
      <c r="I8" s="17"/>
      <c r="J8" s="18"/>
      <c r="L8" s="61">
        <v>46080</v>
      </c>
      <c r="M8" s="12" t="s">
        <v>34</v>
      </c>
      <c r="N8" s="62">
        <v>500000</v>
      </c>
    </row>
    <row r="9" spans="2:29" x14ac:dyDescent="0.25">
      <c r="B9" s="7">
        <v>46087</v>
      </c>
      <c r="C9" s="8">
        <v>994</v>
      </c>
      <c r="D9" s="9"/>
      <c r="E9" s="10">
        <v>25</v>
      </c>
      <c r="F9" s="33">
        <f t="shared" si="0"/>
        <v>24850</v>
      </c>
      <c r="G9" s="15"/>
      <c r="H9" s="16"/>
      <c r="I9" s="17"/>
      <c r="J9" s="18"/>
      <c r="L9" s="61">
        <v>46108</v>
      </c>
      <c r="M9" s="12" t="s">
        <v>35</v>
      </c>
      <c r="N9" s="14">
        <v>500000</v>
      </c>
    </row>
    <row r="10" spans="2:29" x14ac:dyDescent="0.25">
      <c r="B10" s="7">
        <v>46088</v>
      </c>
      <c r="C10" s="8">
        <v>882.5</v>
      </c>
      <c r="D10" s="9"/>
      <c r="E10" s="10">
        <v>25</v>
      </c>
      <c r="F10" s="33">
        <f t="shared" si="0"/>
        <v>22062.5</v>
      </c>
      <c r="G10" s="15"/>
      <c r="H10" s="16"/>
      <c r="I10" s="17"/>
      <c r="J10" s="18"/>
      <c r="L10" s="59" t="s">
        <v>42</v>
      </c>
      <c r="M10" s="59"/>
      <c r="N10" s="60">
        <v>-500000</v>
      </c>
    </row>
    <row r="11" spans="2:29" x14ac:dyDescent="0.25">
      <c r="B11" s="7">
        <v>46089</v>
      </c>
      <c r="C11" s="8">
        <v>869</v>
      </c>
      <c r="D11" s="9"/>
      <c r="E11" s="10">
        <v>25</v>
      </c>
      <c r="F11" s="33">
        <f t="shared" si="0"/>
        <v>21725</v>
      </c>
      <c r="G11" s="19"/>
      <c r="H11" s="16"/>
      <c r="I11" s="17"/>
      <c r="J11" s="18"/>
      <c r="L11" s="59" t="s">
        <v>42</v>
      </c>
      <c r="M11" s="59"/>
      <c r="N11" s="60">
        <v>-500000</v>
      </c>
    </row>
    <row r="12" spans="2:29" x14ac:dyDescent="0.25">
      <c r="B12" s="7">
        <v>46090</v>
      </c>
      <c r="C12" s="8">
        <v>919</v>
      </c>
      <c r="D12" s="9"/>
      <c r="E12" s="10">
        <v>25</v>
      </c>
      <c r="F12" s="33">
        <f t="shared" si="0"/>
        <v>22975</v>
      </c>
      <c r="G12" s="19"/>
      <c r="H12" s="16"/>
      <c r="I12" s="17"/>
      <c r="J12" s="18"/>
    </row>
    <row r="13" spans="2:29" x14ac:dyDescent="0.25">
      <c r="B13" s="7">
        <v>46091</v>
      </c>
      <c r="C13" s="8">
        <v>867.5</v>
      </c>
      <c r="D13" s="9"/>
      <c r="E13" s="10">
        <v>25</v>
      </c>
      <c r="F13" s="33">
        <f t="shared" si="0"/>
        <v>21687.5</v>
      </c>
      <c r="G13" s="15">
        <v>46080</v>
      </c>
      <c r="H13" s="16" t="s">
        <v>34</v>
      </c>
      <c r="I13" s="17"/>
      <c r="J13" s="39">
        <v>500000</v>
      </c>
    </row>
    <row r="14" spans="2:29" x14ac:dyDescent="0.25">
      <c r="B14" s="7">
        <v>46092</v>
      </c>
      <c r="C14" s="8">
        <v>911</v>
      </c>
      <c r="D14" s="9"/>
      <c r="E14" s="10">
        <v>25</v>
      </c>
      <c r="F14" s="33">
        <f t="shared" si="0"/>
        <v>22775</v>
      </c>
      <c r="G14" s="15">
        <v>46108</v>
      </c>
      <c r="H14" s="16" t="s">
        <v>35</v>
      </c>
      <c r="I14" s="17"/>
      <c r="J14" s="18">
        <v>500000</v>
      </c>
    </row>
    <row r="15" spans="2:29" x14ac:dyDescent="0.25">
      <c r="B15" s="7">
        <v>46093</v>
      </c>
      <c r="C15" s="8">
        <v>900.5</v>
      </c>
      <c r="D15" s="9"/>
      <c r="E15" s="10">
        <v>25</v>
      </c>
      <c r="F15" s="33">
        <f t="shared" si="0"/>
        <v>22512.5</v>
      </c>
      <c r="G15" s="19"/>
      <c r="H15" s="16"/>
      <c r="I15" s="17"/>
      <c r="J15" s="18"/>
    </row>
    <row r="16" spans="2:29" x14ac:dyDescent="0.25">
      <c r="B16" s="7">
        <v>46094</v>
      </c>
      <c r="C16" s="8">
        <v>918</v>
      </c>
      <c r="D16" s="9"/>
      <c r="E16" s="10">
        <v>25</v>
      </c>
      <c r="F16" s="33">
        <f t="shared" si="0"/>
        <v>22950</v>
      </c>
      <c r="G16" s="19"/>
      <c r="H16" s="16"/>
      <c r="I16" s="17"/>
      <c r="J16" s="18"/>
    </row>
    <row r="17" spans="2:10" x14ac:dyDescent="0.25">
      <c r="B17" s="7">
        <v>46095</v>
      </c>
      <c r="C17" s="8">
        <v>907.5</v>
      </c>
      <c r="D17" s="9"/>
      <c r="E17" s="10">
        <v>25</v>
      </c>
      <c r="F17" s="33">
        <f t="shared" si="0"/>
        <v>22687.5</v>
      </c>
      <c r="G17" s="19"/>
      <c r="H17" s="16"/>
      <c r="I17" s="17"/>
      <c r="J17" s="18"/>
    </row>
    <row r="18" spans="2:10" x14ac:dyDescent="0.25">
      <c r="B18" s="7">
        <v>46096</v>
      </c>
      <c r="C18" s="8">
        <v>939</v>
      </c>
      <c r="D18" s="9"/>
      <c r="E18" s="10">
        <v>25</v>
      </c>
      <c r="F18" s="33">
        <f t="shared" si="0"/>
        <v>23475</v>
      </c>
      <c r="G18" s="19"/>
      <c r="H18" s="16"/>
      <c r="I18" s="17"/>
      <c r="J18" s="18"/>
    </row>
    <row r="19" spans="2:10" x14ac:dyDescent="0.25">
      <c r="B19" s="7">
        <v>46097</v>
      </c>
      <c r="C19" s="8">
        <v>909.5</v>
      </c>
      <c r="D19" s="9"/>
      <c r="E19" s="10">
        <v>25</v>
      </c>
      <c r="F19" s="33">
        <f t="shared" si="0"/>
        <v>22737.5</v>
      </c>
      <c r="G19" s="19"/>
      <c r="H19" s="16"/>
      <c r="I19" s="17"/>
      <c r="J19" s="18"/>
    </row>
    <row r="20" spans="2:10" x14ac:dyDescent="0.25">
      <c r="B20" s="7">
        <v>46098</v>
      </c>
      <c r="C20" s="8">
        <v>941.5</v>
      </c>
      <c r="D20" s="9"/>
      <c r="E20" s="10">
        <v>25</v>
      </c>
      <c r="F20" s="33">
        <f t="shared" si="0"/>
        <v>23537.5</v>
      </c>
      <c r="G20" s="19"/>
      <c r="H20" s="16"/>
      <c r="I20" s="17"/>
      <c r="J20" s="18"/>
    </row>
    <row r="21" spans="2:10" x14ac:dyDescent="0.25">
      <c r="B21" s="7">
        <v>46099</v>
      </c>
      <c r="C21" s="8">
        <v>1010.5</v>
      </c>
      <c r="D21" s="9"/>
      <c r="E21" s="10">
        <v>25</v>
      </c>
      <c r="F21" s="33">
        <f t="shared" si="0"/>
        <v>25262.5</v>
      </c>
      <c r="G21" s="19"/>
      <c r="H21" s="16"/>
      <c r="I21" s="17"/>
      <c r="J21" s="18"/>
    </row>
    <row r="22" spans="2:10" x14ac:dyDescent="0.25">
      <c r="B22" s="7">
        <v>46100</v>
      </c>
      <c r="C22" s="8">
        <v>966</v>
      </c>
      <c r="D22" s="9"/>
      <c r="E22" s="10">
        <v>25</v>
      </c>
      <c r="F22" s="33">
        <f t="shared" si="0"/>
        <v>24150</v>
      </c>
      <c r="G22" s="19"/>
      <c r="H22" s="16"/>
      <c r="I22" s="17"/>
      <c r="J22" s="18"/>
    </row>
    <row r="23" spans="2:10" x14ac:dyDescent="0.25">
      <c r="B23" s="7">
        <v>46101</v>
      </c>
      <c r="C23" s="8">
        <v>999</v>
      </c>
      <c r="D23" s="9"/>
      <c r="E23" s="10">
        <v>25</v>
      </c>
      <c r="F23" s="33">
        <f t="shared" si="0"/>
        <v>24975</v>
      </c>
      <c r="G23" s="19"/>
      <c r="H23" s="16"/>
      <c r="I23" s="17"/>
      <c r="J23" s="18"/>
    </row>
    <row r="24" spans="2:10" x14ac:dyDescent="0.25">
      <c r="B24" s="7">
        <v>46102</v>
      </c>
      <c r="C24" s="8">
        <v>982</v>
      </c>
      <c r="D24" s="9"/>
      <c r="E24" s="10">
        <v>25</v>
      </c>
      <c r="F24" s="33">
        <f t="shared" si="0"/>
        <v>24550</v>
      </c>
      <c r="G24" s="19"/>
      <c r="H24" s="16"/>
      <c r="I24" s="17"/>
      <c r="J24" s="18"/>
    </row>
    <row r="25" spans="2:10" x14ac:dyDescent="0.25">
      <c r="B25" s="7">
        <v>46103</v>
      </c>
      <c r="C25" s="8">
        <v>1003</v>
      </c>
      <c r="D25" s="9"/>
      <c r="E25" s="10">
        <v>25</v>
      </c>
      <c r="F25" s="33">
        <f t="shared" si="0"/>
        <v>25075</v>
      </c>
      <c r="G25" s="19"/>
      <c r="H25" s="16"/>
      <c r="I25" s="17"/>
      <c r="J25" s="18"/>
    </row>
    <row r="26" spans="2:10" x14ac:dyDescent="0.25">
      <c r="B26" s="7">
        <v>46104</v>
      </c>
      <c r="C26" s="8">
        <v>1009.5</v>
      </c>
      <c r="D26" s="9"/>
      <c r="E26" s="10">
        <v>25</v>
      </c>
      <c r="F26" s="33">
        <f t="shared" si="0"/>
        <v>25237.5</v>
      </c>
      <c r="G26" s="19"/>
      <c r="H26" s="16"/>
      <c r="I26" s="17"/>
      <c r="J26" s="18"/>
    </row>
    <row r="27" spans="2:10" x14ac:dyDescent="0.25">
      <c r="B27" s="7">
        <v>46105</v>
      </c>
      <c r="C27" s="8">
        <v>1019.5</v>
      </c>
      <c r="D27" s="9"/>
      <c r="E27" s="10">
        <v>25</v>
      </c>
      <c r="F27" s="33">
        <f t="shared" si="0"/>
        <v>25487.5</v>
      </c>
      <c r="G27" s="19"/>
      <c r="H27" s="16"/>
      <c r="I27" s="17"/>
      <c r="J27" s="18"/>
    </row>
    <row r="28" spans="2:10" x14ac:dyDescent="0.25">
      <c r="B28" s="7">
        <v>46106</v>
      </c>
      <c r="C28" s="8">
        <v>1016</v>
      </c>
      <c r="D28" s="9"/>
      <c r="E28" s="10">
        <v>25</v>
      </c>
      <c r="F28" s="33">
        <f t="shared" si="0"/>
        <v>25400</v>
      </c>
      <c r="G28" s="19"/>
      <c r="H28" s="16"/>
      <c r="I28" s="17"/>
      <c r="J28" s="18"/>
    </row>
    <row r="29" spans="2:10" x14ac:dyDescent="0.25">
      <c r="B29" s="7">
        <v>46107</v>
      </c>
      <c r="C29" s="8">
        <v>1033</v>
      </c>
      <c r="D29" s="9"/>
      <c r="E29" s="10">
        <v>25</v>
      </c>
      <c r="F29" s="33">
        <f t="shared" si="0"/>
        <v>25825</v>
      </c>
      <c r="G29" s="19"/>
      <c r="H29" s="16"/>
      <c r="I29" s="17"/>
      <c r="J29" s="18"/>
    </row>
    <row r="30" spans="2:10" x14ac:dyDescent="0.25">
      <c r="B30" s="7">
        <v>46108</v>
      </c>
      <c r="C30" s="8">
        <v>1010</v>
      </c>
      <c r="D30" s="9"/>
      <c r="E30" s="10">
        <v>25</v>
      </c>
      <c r="F30" s="33">
        <f t="shared" si="0"/>
        <v>25250</v>
      </c>
      <c r="G30" s="19"/>
      <c r="H30" s="16"/>
      <c r="I30" s="17"/>
      <c r="J30" s="18"/>
    </row>
    <row r="31" spans="2:10" x14ac:dyDescent="0.25">
      <c r="B31" s="7">
        <v>46109</v>
      </c>
      <c r="C31" s="8">
        <v>1016.5</v>
      </c>
      <c r="D31" s="9"/>
      <c r="E31" s="10">
        <v>25</v>
      </c>
      <c r="F31" s="33">
        <f t="shared" si="0"/>
        <v>25412.5</v>
      </c>
      <c r="G31" s="19"/>
      <c r="H31" s="16"/>
      <c r="I31" s="17"/>
      <c r="J31" s="18"/>
    </row>
    <row r="32" spans="2:10" x14ac:dyDescent="0.25">
      <c r="B32" s="7">
        <v>46110</v>
      </c>
      <c r="C32" s="8">
        <v>1032.5</v>
      </c>
      <c r="D32" s="9"/>
      <c r="E32" s="10">
        <v>25</v>
      </c>
      <c r="F32" s="33">
        <f t="shared" si="0"/>
        <v>25812.5</v>
      </c>
      <c r="G32" s="19"/>
      <c r="H32" s="16"/>
      <c r="I32" s="17"/>
      <c r="J32" s="18"/>
    </row>
    <row r="33" spans="2:12" x14ac:dyDescent="0.25">
      <c r="B33" s="7">
        <v>46111</v>
      </c>
      <c r="C33" s="8">
        <v>981</v>
      </c>
      <c r="D33" s="9"/>
      <c r="E33" s="10">
        <v>25</v>
      </c>
      <c r="F33" s="33">
        <f t="shared" si="0"/>
        <v>24525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1031</v>
      </c>
      <c r="D34" s="35"/>
      <c r="E34" s="10">
        <v>25</v>
      </c>
      <c r="F34" s="37">
        <f t="shared" si="0"/>
        <v>25775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30150</v>
      </c>
      <c r="D35" s="42">
        <f>SUM(D4:D34)</f>
        <v>0</v>
      </c>
      <c r="E35" s="43"/>
      <c r="F35" s="44" t="s">
        <v>4</v>
      </c>
      <c r="G35" s="24"/>
      <c r="H35" s="74" t="s">
        <v>11</v>
      </c>
      <c r="I35" s="74"/>
      <c r="J35" s="25">
        <f>SUM(J4:J34)</f>
        <v>1008283.713885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753750</v>
      </c>
      <c r="L36" s="31">
        <f>J36-J4-J5-J6</f>
        <v>745466.28749999998</v>
      </c>
    </row>
    <row r="37" spans="2:12" x14ac:dyDescent="0.25">
      <c r="B37" s="26" t="s">
        <v>14</v>
      </c>
      <c r="C37" s="30">
        <f>C35</f>
        <v>30150</v>
      </c>
      <c r="D37" s="9">
        <f>D35/1.03</f>
        <v>0</v>
      </c>
      <c r="E37" s="10"/>
      <c r="F37" s="33">
        <f>SUM(F4:F36)</f>
        <v>753750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6"/>
      <c r="F39" s="37"/>
      <c r="G39" s="28"/>
      <c r="H39" s="78" t="s">
        <v>17</v>
      </c>
      <c r="I39" s="78"/>
      <c r="J39" s="29">
        <f>J36+J37+J38-J35</f>
        <v>-254533.71388499998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6:M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0DD33-2FF1-47A9-AEF5-AF53D555E6F7}">
  <dimension ref="B1:AC43"/>
  <sheetViews>
    <sheetView tabSelected="1"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SUBTOTAL(109,N4:N23)</f>
        <v>1500000</v>
      </c>
    </row>
    <row r="2" spans="2:29" ht="25.5" customHeight="1" thickBot="1" x14ac:dyDescent="0.3">
      <c r="B2" s="71" t="s">
        <v>31</v>
      </c>
      <c r="C2" s="72"/>
      <c r="D2" s="72"/>
      <c r="E2" s="72"/>
      <c r="F2" s="72"/>
      <c r="G2" s="72"/>
      <c r="H2" s="72"/>
      <c r="I2" s="72"/>
      <c r="J2" s="73"/>
      <c r="L2" s="63" t="s">
        <v>36</v>
      </c>
      <c r="M2" s="64"/>
      <c r="N2" s="6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5" t="s">
        <v>5</v>
      </c>
      <c r="N3" s="57" t="s">
        <v>4</v>
      </c>
    </row>
    <row r="4" spans="2:29" x14ac:dyDescent="0.25">
      <c r="B4" s="7">
        <v>46113</v>
      </c>
      <c r="C4" s="8">
        <v>1572</v>
      </c>
      <c r="D4" s="9"/>
      <c r="E4" s="10">
        <v>25</v>
      </c>
      <c r="F4" s="33">
        <f>E4*C4</f>
        <v>39300</v>
      </c>
      <c r="G4" s="11"/>
      <c r="H4" s="12" t="s">
        <v>6</v>
      </c>
      <c r="I4" s="13">
        <v>0.01</v>
      </c>
      <c r="J4" s="14">
        <f>(F36+F37)*I4</f>
        <v>8422.25</v>
      </c>
      <c r="L4" s="15">
        <v>46045</v>
      </c>
      <c r="M4" s="16" t="s">
        <v>32</v>
      </c>
      <c r="N4" s="39">
        <v>1000000</v>
      </c>
    </row>
    <row r="5" spans="2:29" x14ac:dyDescent="0.25">
      <c r="B5" s="7">
        <v>46114</v>
      </c>
      <c r="C5" s="8">
        <v>547.5</v>
      </c>
      <c r="D5" s="9"/>
      <c r="E5" s="10">
        <v>25</v>
      </c>
      <c r="F5" s="33">
        <f t="shared" ref="F5:F34" si="0">E5*C5</f>
        <v>13687.5</v>
      </c>
      <c r="G5" s="11"/>
      <c r="H5" s="12" t="s">
        <v>7</v>
      </c>
      <c r="I5" s="13">
        <v>1E-3</v>
      </c>
      <c r="J5" s="14">
        <f>(F36+F37-J4-J6)*I5</f>
        <v>833.80275000000006</v>
      </c>
      <c r="L5" s="15">
        <v>46045</v>
      </c>
      <c r="M5" s="16" t="s">
        <v>33</v>
      </c>
      <c r="N5" s="39">
        <v>500000</v>
      </c>
    </row>
    <row r="6" spans="2:29" ht="15" customHeight="1" x14ac:dyDescent="0.25">
      <c r="B6" s="7">
        <v>46115</v>
      </c>
      <c r="C6" s="8">
        <v>1038.5</v>
      </c>
      <c r="D6" s="9"/>
      <c r="E6" s="10">
        <v>25</v>
      </c>
      <c r="F6" s="33">
        <f t="shared" si="0"/>
        <v>25962.5</v>
      </c>
      <c r="G6" s="11"/>
      <c r="H6" s="12" t="s">
        <v>8</v>
      </c>
      <c r="I6" s="13"/>
      <c r="J6" s="14"/>
      <c r="L6" s="66" t="s">
        <v>40</v>
      </c>
      <c r="M6" s="67"/>
      <c r="N6" s="56"/>
    </row>
    <row r="7" spans="2:29" x14ac:dyDescent="0.25">
      <c r="B7" s="7">
        <v>46116</v>
      </c>
      <c r="C7" s="8">
        <v>1034</v>
      </c>
      <c r="D7" s="9"/>
      <c r="E7" s="10">
        <v>25</v>
      </c>
      <c r="F7" s="33">
        <f t="shared" si="0"/>
        <v>25850</v>
      </c>
      <c r="G7" s="11"/>
      <c r="H7" s="12" t="s">
        <v>9</v>
      </c>
      <c r="I7" s="13"/>
      <c r="J7" s="14">
        <f>'MART 2026'!J39*-1</f>
        <v>254533.71388499998</v>
      </c>
    </row>
    <row r="8" spans="2:29" x14ac:dyDescent="0.25">
      <c r="B8" s="7">
        <v>46117</v>
      </c>
      <c r="C8" s="8">
        <v>1060</v>
      </c>
      <c r="D8" s="9"/>
      <c r="E8" s="10">
        <v>25</v>
      </c>
      <c r="F8" s="33">
        <f t="shared" si="0"/>
        <v>26500</v>
      </c>
      <c r="G8" s="15"/>
      <c r="H8" s="16"/>
      <c r="I8" s="17"/>
      <c r="J8" s="18"/>
      <c r="L8" s="61">
        <v>46080</v>
      </c>
      <c r="M8" s="12" t="s">
        <v>34</v>
      </c>
      <c r="N8" s="62">
        <v>500000</v>
      </c>
    </row>
    <row r="9" spans="2:29" x14ac:dyDescent="0.25">
      <c r="B9" s="7">
        <v>46118</v>
      </c>
      <c r="C9" s="8">
        <v>1076</v>
      </c>
      <c r="D9" s="9"/>
      <c r="E9" s="10">
        <v>25</v>
      </c>
      <c r="F9" s="33">
        <f t="shared" si="0"/>
        <v>26900</v>
      </c>
      <c r="G9" s="15"/>
      <c r="H9" s="16"/>
      <c r="I9" s="17"/>
      <c r="J9" s="18"/>
      <c r="L9" s="61">
        <v>46108</v>
      </c>
      <c r="M9" s="12" t="s">
        <v>35</v>
      </c>
      <c r="N9" s="14">
        <v>500000</v>
      </c>
    </row>
    <row r="10" spans="2:29" x14ac:dyDescent="0.25">
      <c r="B10" s="7">
        <v>46119</v>
      </c>
      <c r="C10" s="8">
        <v>1132.5</v>
      </c>
      <c r="D10" s="9"/>
      <c r="E10" s="10">
        <v>25</v>
      </c>
      <c r="F10" s="33">
        <f t="shared" si="0"/>
        <v>28312.5</v>
      </c>
      <c r="G10" s="15"/>
      <c r="H10" s="16"/>
      <c r="I10" s="17"/>
      <c r="J10" s="18"/>
      <c r="L10" s="59" t="s">
        <v>42</v>
      </c>
      <c r="M10" s="59"/>
      <c r="N10" s="60">
        <v>-500000</v>
      </c>
    </row>
    <row r="11" spans="2:29" x14ac:dyDescent="0.25">
      <c r="B11" s="7">
        <v>46120</v>
      </c>
      <c r="C11" s="8">
        <v>1100</v>
      </c>
      <c r="D11" s="9"/>
      <c r="E11" s="10">
        <v>25</v>
      </c>
      <c r="F11" s="33">
        <f t="shared" si="0"/>
        <v>27500</v>
      </c>
      <c r="G11" s="19"/>
      <c r="H11" s="16"/>
      <c r="I11" s="17"/>
      <c r="J11" s="18"/>
      <c r="L11" s="59" t="s">
        <v>42</v>
      </c>
      <c r="M11" s="59"/>
      <c r="N11" s="60">
        <v>-500000</v>
      </c>
    </row>
    <row r="12" spans="2:29" x14ac:dyDescent="0.25">
      <c r="B12" s="7">
        <v>46121</v>
      </c>
      <c r="C12" s="8">
        <v>1090</v>
      </c>
      <c r="D12" s="9"/>
      <c r="E12" s="10">
        <v>25</v>
      </c>
      <c r="F12" s="33">
        <f t="shared" si="0"/>
        <v>27250</v>
      </c>
      <c r="G12" s="19"/>
      <c r="H12" s="16"/>
      <c r="I12" s="17"/>
      <c r="J12" s="18"/>
    </row>
    <row r="13" spans="2:29" x14ac:dyDescent="0.25">
      <c r="B13" s="7">
        <v>46122</v>
      </c>
      <c r="C13" s="8">
        <v>1113</v>
      </c>
      <c r="D13" s="9"/>
      <c r="E13" s="10">
        <v>25</v>
      </c>
      <c r="F13" s="33">
        <f t="shared" si="0"/>
        <v>27825</v>
      </c>
      <c r="G13" s="19"/>
      <c r="H13" s="16"/>
      <c r="I13" s="17"/>
      <c r="J13" s="18"/>
    </row>
    <row r="14" spans="2:29" x14ac:dyDescent="0.25">
      <c r="B14" s="7">
        <v>46123</v>
      </c>
      <c r="C14" s="8">
        <v>1155</v>
      </c>
      <c r="D14" s="9"/>
      <c r="E14" s="10">
        <v>25</v>
      </c>
      <c r="F14" s="33">
        <f t="shared" si="0"/>
        <v>28875</v>
      </c>
      <c r="G14" s="19"/>
      <c r="H14" s="16"/>
      <c r="I14" s="17"/>
      <c r="J14" s="18"/>
    </row>
    <row r="15" spans="2:29" x14ac:dyDescent="0.25">
      <c r="B15" s="7">
        <v>46124</v>
      </c>
      <c r="C15" s="8">
        <v>1230</v>
      </c>
      <c r="D15" s="9"/>
      <c r="E15" s="10">
        <v>25</v>
      </c>
      <c r="F15" s="33">
        <f t="shared" si="0"/>
        <v>30750</v>
      </c>
      <c r="G15" s="19"/>
      <c r="H15" s="16"/>
      <c r="I15" s="17"/>
      <c r="J15" s="18"/>
    </row>
    <row r="16" spans="2:29" x14ac:dyDescent="0.25">
      <c r="B16" s="7">
        <v>46125</v>
      </c>
      <c r="C16" s="8">
        <v>1145.5</v>
      </c>
      <c r="D16" s="9"/>
      <c r="E16" s="10">
        <v>25</v>
      </c>
      <c r="F16" s="33">
        <f t="shared" si="0"/>
        <v>28637.5</v>
      </c>
      <c r="G16" s="19"/>
      <c r="H16" s="16"/>
      <c r="I16" s="17"/>
      <c r="J16" s="18"/>
    </row>
    <row r="17" spans="2:10" x14ac:dyDescent="0.25">
      <c r="B17" s="7">
        <v>46126</v>
      </c>
      <c r="C17" s="8">
        <v>1116</v>
      </c>
      <c r="D17" s="9"/>
      <c r="E17" s="10">
        <v>25</v>
      </c>
      <c r="F17" s="33">
        <f t="shared" si="0"/>
        <v>27900</v>
      </c>
      <c r="G17" s="19"/>
      <c r="H17" s="16"/>
      <c r="I17" s="17"/>
      <c r="J17" s="18"/>
    </row>
    <row r="18" spans="2:10" x14ac:dyDescent="0.25">
      <c r="B18" s="7">
        <v>46127</v>
      </c>
      <c r="C18" s="8">
        <v>1170.5</v>
      </c>
      <c r="D18" s="9"/>
      <c r="E18" s="10">
        <v>25</v>
      </c>
      <c r="F18" s="33">
        <f t="shared" si="0"/>
        <v>29262.5</v>
      </c>
      <c r="G18" s="19"/>
      <c r="H18" s="16"/>
      <c r="I18" s="17"/>
      <c r="J18" s="18"/>
    </row>
    <row r="19" spans="2:10" x14ac:dyDescent="0.25">
      <c r="B19" s="7">
        <v>46128</v>
      </c>
      <c r="C19" s="8">
        <v>1071.5</v>
      </c>
      <c r="D19" s="9"/>
      <c r="E19" s="10">
        <v>25</v>
      </c>
      <c r="F19" s="33">
        <f t="shared" si="0"/>
        <v>26787.5</v>
      </c>
      <c r="G19" s="19"/>
      <c r="H19" s="16"/>
      <c r="I19" s="17"/>
      <c r="J19" s="18"/>
    </row>
    <row r="20" spans="2:10" x14ac:dyDescent="0.25">
      <c r="B20" s="7">
        <v>46129</v>
      </c>
      <c r="C20" s="8">
        <v>1127</v>
      </c>
      <c r="D20" s="9"/>
      <c r="E20" s="10">
        <v>25</v>
      </c>
      <c r="F20" s="33">
        <f t="shared" si="0"/>
        <v>28175</v>
      </c>
      <c r="G20" s="19"/>
      <c r="H20" s="16"/>
      <c r="I20" s="17"/>
      <c r="J20" s="18"/>
    </row>
    <row r="21" spans="2:10" x14ac:dyDescent="0.25">
      <c r="B21" s="7">
        <v>46130</v>
      </c>
      <c r="C21" s="8">
        <v>1130</v>
      </c>
      <c r="D21" s="9"/>
      <c r="E21" s="10">
        <v>25</v>
      </c>
      <c r="F21" s="33">
        <f t="shared" si="0"/>
        <v>28250</v>
      </c>
      <c r="G21" s="19"/>
      <c r="H21" s="16"/>
      <c r="I21" s="17"/>
      <c r="J21" s="18"/>
    </row>
    <row r="22" spans="2:10" x14ac:dyDescent="0.25">
      <c r="B22" s="7">
        <v>46131</v>
      </c>
      <c r="C22" s="8">
        <v>1123</v>
      </c>
      <c r="D22" s="9"/>
      <c r="E22" s="10">
        <v>25</v>
      </c>
      <c r="F22" s="33">
        <f t="shared" si="0"/>
        <v>28075</v>
      </c>
      <c r="G22" s="19"/>
      <c r="H22" s="16"/>
      <c r="I22" s="17"/>
      <c r="J22" s="18"/>
    </row>
    <row r="23" spans="2:10" x14ac:dyDescent="0.25">
      <c r="B23" s="7">
        <v>46132</v>
      </c>
      <c r="C23" s="8">
        <v>1106</v>
      </c>
      <c r="D23" s="9"/>
      <c r="E23" s="10">
        <v>25</v>
      </c>
      <c r="F23" s="33">
        <f t="shared" si="0"/>
        <v>27650</v>
      </c>
      <c r="G23" s="19"/>
      <c r="H23" s="16"/>
      <c r="I23" s="17"/>
      <c r="J23" s="18"/>
    </row>
    <row r="24" spans="2:10" x14ac:dyDescent="0.25">
      <c r="B24" s="7">
        <v>46133</v>
      </c>
      <c r="C24" s="8">
        <v>1093.5</v>
      </c>
      <c r="D24" s="9"/>
      <c r="E24" s="10">
        <v>25</v>
      </c>
      <c r="F24" s="33">
        <f t="shared" si="0"/>
        <v>27337.5</v>
      </c>
      <c r="G24" s="19"/>
      <c r="H24" s="16"/>
      <c r="I24" s="17"/>
      <c r="J24" s="18"/>
    </row>
    <row r="25" spans="2:10" x14ac:dyDescent="0.25">
      <c r="B25" s="7">
        <v>46134</v>
      </c>
      <c r="C25" s="8">
        <v>1047.5</v>
      </c>
      <c r="D25" s="9"/>
      <c r="E25" s="10">
        <v>25</v>
      </c>
      <c r="F25" s="33">
        <f t="shared" si="0"/>
        <v>26187.5</v>
      </c>
      <c r="G25" s="19"/>
      <c r="H25" s="16"/>
      <c r="I25" s="17"/>
      <c r="J25" s="18"/>
    </row>
    <row r="26" spans="2:10" x14ac:dyDescent="0.25">
      <c r="B26" s="7">
        <v>46135</v>
      </c>
      <c r="C26" s="8">
        <v>1126</v>
      </c>
      <c r="D26" s="9"/>
      <c r="E26" s="10">
        <v>25</v>
      </c>
      <c r="F26" s="33">
        <f t="shared" si="0"/>
        <v>28150</v>
      </c>
      <c r="G26" s="19"/>
      <c r="H26" s="16"/>
      <c r="I26" s="17"/>
      <c r="J26" s="18"/>
    </row>
    <row r="27" spans="2:10" x14ac:dyDescent="0.25">
      <c r="B27" s="7">
        <v>46136</v>
      </c>
      <c r="C27" s="8">
        <v>1082</v>
      </c>
      <c r="D27" s="9"/>
      <c r="E27" s="10">
        <v>25</v>
      </c>
      <c r="F27" s="33">
        <f t="shared" si="0"/>
        <v>27050</v>
      </c>
      <c r="G27" s="19"/>
      <c r="H27" s="16"/>
      <c r="I27" s="17"/>
      <c r="J27" s="18"/>
    </row>
    <row r="28" spans="2:10" x14ac:dyDescent="0.25">
      <c r="B28" s="7">
        <v>46137</v>
      </c>
      <c r="C28" s="8">
        <v>1131</v>
      </c>
      <c r="D28" s="9"/>
      <c r="E28" s="10">
        <v>25</v>
      </c>
      <c r="F28" s="33">
        <f t="shared" si="0"/>
        <v>28275</v>
      </c>
      <c r="G28" s="19"/>
      <c r="H28" s="16"/>
      <c r="I28" s="17"/>
      <c r="J28" s="18"/>
    </row>
    <row r="29" spans="2:10" x14ac:dyDescent="0.25">
      <c r="B29" s="7">
        <v>46138</v>
      </c>
      <c r="C29" s="8">
        <v>1153.5</v>
      </c>
      <c r="D29" s="9"/>
      <c r="E29" s="10">
        <v>25</v>
      </c>
      <c r="F29" s="33">
        <f t="shared" si="0"/>
        <v>28837.5</v>
      </c>
      <c r="G29" s="19"/>
      <c r="H29" s="16"/>
      <c r="I29" s="17"/>
      <c r="J29" s="18"/>
    </row>
    <row r="30" spans="2:10" x14ac:dyDescent="0.25">
      <c r="B30" s="7">
        <v>46139</v>
      </c>
      <c r="C30" s="8">
        <v>1191</v>
      </c>
      <c r="D30" s="9"/>
      <c r="E30" s="10">
        <v>25</v>
      </c>
      <c r="F30" s="33">
        <f t="shared" si="0"/>
        <v>29775</v>
      </c>
      <c r="G30" s="19"/>
      <c r="H30" s="16"/>
      <c r="I30" s="17"/>
      <c r="J30" s="18"/>
    </row>
    <row r="31" spans="2:10" x14ac:dyDescent="0.25">
      <c r="B31" s="7">
        <v>46140</v>
      </c>
      <c r="C31" s="8">
        <v>1223.5</v>
      </c>
      <c r="D31" s="9"/>
      <c r="E31" s="10">
        <v>25</v>
      </c>
      <c r="F31" s="33">
        <f t="shared" si="0"/>
        <v>30587.5</v>
      </c>
      <c r="G31" s="19"/>
      <c r="H31" s="16"/>
      <c r="I31" s="17"/>
      <c r="J31" s="18"/>
    </row>
    <row r="32" spans="2:10" x14ac:dyDescent="0.25">
      <c r="B32" s="7">
        <v>46141</v>
      </c>
      <c r="C32" s="8">
        <v>1261</v>
      </c>
      <c r="D32" s="9"/>
      <c r="E32" s="10">
        <v>25</v>
      </c>
      <c r="F32" s="33">
        <f t="shared" si="0"/>
        <v>31525</v>
      </c>
      <c r="G32" s="19"/>
      <c r="H32" s="16"/>
      <c r="I32" s="17"/>
      <c r="J32" s="18"/>
    </row>
    <row r="33" spans="2:12" x14ac:dyDescent="0.25">
      <c r="B33" s="7">
        <v>46142</v>
      </c>
      <c r="C33" s="8">
        <v>1242</v>
      </c>
      <c r="D33" s="9"/>
      <c r="E33" s="10">
        <v>25</v>
      </c>
      <c r="F33" s="33">
        <f t="shared" si="0"/>
        <v>31050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33689</v>
      </c>
      <c r="D35" s="42">
        <f>SUM(D4:D34)</f>
        <v>0</v>
      </c>
      <c r="E35" s="43"/>
      <c r="F35" s="44" t="s">
        <v>4</v>
      </c>
      <c r="G35" s="24"/>
      <c r="H35" s="74" t="s">
        <v>11</v>
      </c>
      <c r="I35" s="74"/>
      <c r="J35" s="25">
        <f>SUM(J4:J34)</f>
        <v>263789.76663499995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842225</v>
      </c>
      <c r="L36" s="31">
        <f>J36-J4-J5-J6</f>
        <v>832968.94724999997</v>
      </c>
    </row>
    <row r="37" spans="2:12" x14ac:dyDescent="0.25">
      <c r="B37" s="26" t="s">
        <v>14</v>
      </c>
      <c r="C37" s="30">
        <f>C35</f>
        <v>33689</v>
      </c>
      <c r="D37" s="9">
        <f>D35/1.03</f>
        <v>0</v>
      </c>
      <c r="E37" s="10"/>
      <c r="F37" s="33">
        <f>SUM(F4:F36)</f>
        <v>842225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6"/>
      <c r="F39" s="37"/>
      <c r="G39" s="28"/>
      <c r="H39" s="78" t="s">
        <v>17</v>
      </c>
      <c r="I39" s="78"/>
      <c r="J39" s="29">
        <f>J36+J37+J38-J35</f>
        <v>578435.23336499999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6:M6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09527-DDAC-4172-8CDA-54DCF73A0E5B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SUBTOTAL(109,N4:N23)</f>
        <v>1500000</v>
      </c>
    </row>
    <row r="2" spans="2:29" ht="25.5" customHeight="1" thickBot="1" x14ac:dyDescent="0.3">
      <c r="B2" s="71" t="s">
        <v>31</v>
      </c>
      <c r="C2" s="72"/>
      <c r="D2" s="72"/>
      <c r="E2" s="72"/>
      <c r="F2" s="72"/>
      <c r="G2" s="72"/>
      <c r="H2" s="72"/>
      <c r="I2" s="72"/>
      <c r="J2" s="73"/>
      <c r="L2" s="63" t="s">
        <v>36</v>
      </c>
      <c r="M2" s="64"/>
      <c r="N2" s="6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5" t="s">
        <v>5</v>
      </c>
      <c r="N3" s="57" t="s">
        <v>4</v>
      </c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5">
        <v>46045</v>
      </c>
      <c r="M4" s="16" t="s">
        <v>32</v>
      </c>
      <c r="N4" s="39">
        <v>1000000</v>
      </c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5">
        <v>46045</v>
      </c>
      <c r="M5" s="16" t="s">
        <v>33</v>
      </c>
      <c r="N5" s="39">
        <v>500000</v>
      </c>
    </row>
    <row r="6" spans="2:29" ht="15" customHeight="1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66" t="s">
        <v>40</v>
      </c>
      <c r="M6" s="67"/>
      <c r="N6" s="56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-578435.23336499999</v>
      </c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  <c r="L8" s="61">
        <v>46080</v>
      </c>
      <c r="M8" s="12" t="s">
        <v>34</v>
      </c>
      <c r="N8" s="62">
        <v>500000</v>
      </c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L9" s="61">
        <v>46108</v>
      </c>
      <c r="M9" s="12" t="s">
        <v>35</v>
      </c>
      <c r="N9" s="14">
        <v>500000</v>
      </c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  <c r="L10" s="59" t="s">
        <v>42</v>
      </c>
      <c r="M10" s="59"/>
      <c r="N10" s="60">
        <v>-500000</v>
      </c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L11" s="59" t="s">
        <v>42</v>
      </c>
      <c r="M11" s="59"/>
      <c r="N11" s="60">
        <v>-500000</v>
      </c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74" t="s">
        <v>11</v>
      </c>
      <c r="I35" s="74"/>
      <c r="J35" s="25">
        <f>SUM(J4:J34)</f>
        <v>-578435.23336499999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6"/>
      <c r="F39" s="37"/>
      <c r="G39" s="28"/>
      <c r="H39" s="78" t="s">
        <v>17</v>
      </c>
      <c r="I39" s="78"/>
      <c r="J39" s="29">
        <f>J36+J37+J38-J35</f>
        <v>578435.23336499999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6:M6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49590-FC64-460D-ABF6-10F15575BB4C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SUBTOTAL(109,N4:N23)</f>
        <v>1500000</v>
      </c>
    </row>
    <row r="2" spans="2:29" ht="25.5" customHeight="1" thickBot="1" x14ac:dyDescent="0.3">
      <c r="B2" s="71" t="s">
        <v>31</v>
      </c>
      <c r="C2" s="72"/>
      <c r="D2" s="72"/>
      <c r="E2" s="72"/>
      <c r="F2" s="72"/>
      <c r="G2" s="72"/>
      <c r="H2" s="72"/>
      <c r="I2" s="72"/>
      <c r="J2" s="73"/>
      <c r="L2" s="63" t="s">
        <v>36</v>
      </c>
      <c r="M2" s="64"/>
      <c r="N2" s="6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5" t="s">
        <v>5</v>
      </c>
      <c r="N3" s="57" t="s">
        <v>4</v>
      </c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5">
        <v>46045</v>
      </c>
      <c r="M4" s="16" t="s">
        <v>32</v>
      </c>
      <c r="N4" s="39">
        <v>1000000</v>
      </c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5">
        <v>46045</v>
      </c>
      <c r="M5" s="16" t="s">
        <v>33</v>
      </c>
      <c r="N5" s="39">
        <v>500000</v>
      </c>
    </row>
    <row r="6" spans="2:29" ht="15" customHeight="1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L6" s="66" t="s">
        <v>40</v>
      </c>
      <c r="M6" s="67"/>
      <c r="N6" s="56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-578435.23336499999</v>
      </c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  <c r="L8" s="61">
        <v>46080</v>
      </c>
      <c r="M8" s="12" t="s">
        <v>34</v>
      </c>
      <c r="N8" s="62">
        <v>500000</v>
      </c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L9" s="61">
        <v>46108</v>
      </c>
      <c r="M9" s="12" t="s">
        <v>35</v>
      </c>
      <c r="N9" s="14">
        <v>500000</v>
      </c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  <c r="L10" s="59" t="s">
        <v>42</v>
      </c>
      <c r="M10" s="59"/>
      <c r="N10" s="60">
        <v>-500000</v>
      </c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  <c r="L11" s="59" t="s">
        <v>42</v>
      </c>
      <c r="M11" s="59"/>
      <c r="N11" s="60">
        <v>-500000</v>
      </c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74" t="s">
        <v>11</v>
      </c>
      <c r="I35" s="74"/>
      <c r="J35" s="25">
        <f>SUM(J4:J34)</f>
        <v>-578435.23336499999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5" t="s">
        <v>13</v>
      </c>
      <c r="I36" s="7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6" t="s">
        <v>16</v>
      </c>
      <c r="C39" s="77"/>
      <c r="D39" s="27"/>
      <c r="E39" s="36"/>
      <c r="F39" s="37"/>
      <c r="G39" s="28"/>
      <c r="H39" s="78" t="s">
        <v>17</v>
      </c>
      <c r="I39" s="78"/>
      <c r="J39" s="29">
        <f>J36+J37+J38-J35</f>
        <v>578435.23336499999</v>
      </c>
    </row>
    <row r="40" spans="2:12" ht="15.75" thickBot="1" x14ac:dyDescent="0.3">
      <c r="B40" s="68"/>
      <c r="C40" s="69"/>
      <c r="D40" s="69"/>
      <c r="E40" s="69"/>
      <c r="F40" s="69"/>
      <c r="G40" s="69"/>
      <c r="H40" s="69"/>
      <c r="I40" s="69"/>
      <c r="J40" s="70"/>
    </row>
    <row r="41" spans="2:12" ht="15.75" thickBot="1" x14ac:dyDescent="0.3">
      <c r="B41" s="68"/>
      <c r="C41" s="69"/>
      <c r="D41" s="69"/>
      <c r="E41" s="69"/>
      <c r="F41" s="69"/>
      <c r="G41" s="69"/>
      <c r="H41" s="69"/>
      <c r="I41" s="69"/>
      <c r="J41" s="70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6:M6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2026-04-30T15:36:31Z</dcterms:modified>
</cp:coreProperties>
</file>